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30" windowWidth="14100" windowHeight="15480"/>
  </bookViews>
  <sheets>
    <sheet name="7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/>
  <c r="C43"/>
  <c r="C53"/>
  <c r="C52" s="1"/>
  <c r="C17"/>
  <c r="C14"/>
  <c r="C9"/>
  <c r="C11"/>
  <c r="C47"/>
  <c r="C56"/>
  <c r="C27"/>
  <c r="C25"/>
  <c r="C51" l="1"/>
  <c r="C21"/>
  <c r="C24"/>
  <c r="C55"/>
  <c r="C54" s="1"/>
  <c r="C39"/>
  <c r="C18"/>
  <c r="C50"/>
  <c r="C36"/>
  <c r="C42"/>
  <c r="C41" s="1"/>
  <c r="C13"/>
  <c r="C34"/>
  <c r="C33" s="1"/>
  <c r="C12"/>
  <c r="C49"/>
  <c r="C48" s="1"/>
  <c r="C16"/>
  <c r="C46" l="1"/>
  <c r="C32"/>
  <c r="C19"/>
  <c r="C40"/>
  <c r="C38"/>
  <c r="C30"/>
  <c r="C23"/>
  <c r="C20"/>
  <c r="C26"/>
  <c r="C28"/>
  <c r="C22" s="1"/>
  <c r="C10"/>
  <c r="C45"/>
  <c r="C31"/>
  <c r="C44" l="1"/>
  <c r="C37"/>
  <c r="C35" s="1"/>
  <c r="C15"/>
  <c r="C7" s="1"/>
  <c r="C57" s="1"/>
  <c r="C29"/>
</calcChain>
</file>

<file path=xl/sharedStrings.xml><?xml version="1.0" encoding="utf-8"?>
<sst xmlns="http://schemas.openxmlformats.org/spreadsheetml/2006/main" count="110" uniqueCount="110">
  <si>
    <t>Итого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</si>
  <si>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</si>
  <si>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</si>
  <si>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</si>
  <si>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общего характера бюджетам бюджетной системы Российской Федерации</t>
  </si>
  <si>
    <t>1301</t>
  </si>
  <si>
    <t>Обслуживание государственного внутреннего и муниципального долга</t>
  </si>
  <si>
    <t>1300</t>
  </si>
  <si>
    <t>Обслуживание государственного и муниципального долга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</si>
  <si>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</si>
  <si>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</si>
  <si>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</si>
  <si>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</si>
  <si>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</si>
  <si>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</si>
  <si>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</si>
  <si>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</si>
  <si>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</si>
  <si>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</si>
  <si>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</si>
  <si>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</si>
  <si>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1000</t>
  </si>
  <si>
    <t xml:space="preserve">Социальная политика </t>
  </si>
  <si>
    <t>0804</t>
  </si>
  <si>
    <t xml:space="preserve">Другие вопросы в области культуры и кинематографии </t>
  </si>
  <si>
    <t>0801</t>
  </si>
  <si>
    <t>Культура</t>
  </si>
  <si>
    <t>0800</t>
  </si>
  <si>
    <t xml:space="preserve">Культура и кинематография </t>
  </si>
  <si>
    <t>0709</t>
  </si>
  <si>
    <t>Другие вопросы в области образования</t>
  </si>
  <si>
    <t>0707</t>
  </si>
  <si>
    <t xml:space="preserve">Молодежная политика </t>
  </si>
  <si>
    <t>0703</t>
  </si>
  <si>
    <t>Дополнительное образование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</si>
  <si>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</si>
  <si>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</si>
  <si>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</si>
  <si>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</si>
  <si>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</si>
  <si>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</si>
  <si>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</si>
  <si>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</si>
  <si>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</si>
  <si>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</si>
  <si>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0503</t>
  </si>
  <si>
    <t>Благоустройство</t>
  </si>
  <si>
    <t>0502</t>
  </si>
  <si>
    <t>Коммунальное хозяйство</t>
  </si>
  <si>
    <t>0500</t>
  </si>
  <si>
    <t>Жилищно-коммунальное хозяйство</t>
  </si>
  <si>
    <t>0409</t>
  </si>
  <si>
    <t>Дорожное хозяйство (дорожные фонды)</t>
  </si>
  <si>
    <t>0408</t>
  </si>
  <si>
    <t>Транспорт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</si>
  <si>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</si>
  <si>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</si>
  <si>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</si>
  <si>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</si>
  <si>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</si>
  <si>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</si>
  <si>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</si>
  <si>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</si>
  <si>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</si>
  <si>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</si>
  <si>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0113</t>
  </si>
  <si>
    <t>Другие общегосударственные вопросы</t>
  </si>
  <si>
    <t>0111</t>
  </si>
  <si>
    <t>Резервные фонды</t>
  </si>
  <si>
    <t>0107</t>
  </si>
  <si>
    <t>Обеспечение проведения выборов и референдумов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</si>
  <si>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</si>
  <si>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</si>
  <si>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</si>
  <si>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</si>
  <si>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</si>
  <si>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</si>
  <si>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</si>
  <si>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</si>
  <si>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</si>
  <si>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</si>
  <si>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2</t>
  </si>
  <si>
    <t xml:space="preserve">2026 год </t>
  </si>
  <si>
    <t xml:space="preserve">2025 год </t>
  </si>
  <si>
    <t>РзПр</t>
  </si>
  <si>
    <t>Наименование</t>
  </si>
  <si>
    <t>Распределение бюджетных ассигнований по разделам и подразделам классификации расходов районного бюджета на 2025 год</t>
  </si>
  <si>
    <t>Приложение 7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</si>
  <si>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</si>
  <si>
    <t>Сумма         (тыс. рублей)</t>
  </si>
  <si>
    <t>Судебная система</t>
  </si>
  <si>
    <t>0105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</si>
  <si>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</si>
  <si>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</si>
  <si>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</si>
  <si>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</si>
  <si>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</si>
  <si>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</si>
  <si>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Другие вопросы в области национальной безопасности и правоохранительной деятельности</t>
  </si>
  <si>
    <t>0314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</si>
  <si>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</si>
  <si>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</si>
  <si>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</si>
  <si>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</si>
  <si>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</si>
  <si>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</si>
  <si>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 xml:space="preserve"> Другие вопросы в области социальной политики</t>
  </si>
  <si>
    <t>1006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</si>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</sst>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wrapText="1"/>
    </xf>
    <xf numFmtId="0" fontId="4" fillId="0" borderId="0" xfId="0" applyFont="1"/>
    <xf numFmtId="49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3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/>
    </xf>
    <xf numFmtId="0" fontId="6" fillId="0" borderId="0" xfId="0" applyFont="1"/>
    <xf numFmtId="0" fontId="7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6%206.6%207.7.1%208%208.1%20-%20&#1095;&#1077;&#1088;&#1085;&#1086;&#1074;&#1080;&#1082;%20&#8212;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</sheetNames>
    <sheetDataSet>
      <sheetData sheetId="0">
        <row r="18">
          <cell r="G18">
            <v>1377.2</v>
          </cell>
        </row>
        <row r="26">
          <cell r="G26">
            <v>2210.8000000000002</v>
          </cell>
        </row>
        <row r="31">
          <cell r="G31">
            <v>36096.600000000006</v>
          </cell>
        </row>
        <row r="87">
          <cell r="G87">
            <v>0</v>
          </cell>
        </row>
        <row r="91">
          <cell r="G91">
            <v>3220</v>
          </cell>
        </row>
        <row r="98">
          <cell r="G98">
            <v>14130.7</v>
          </cell>
        </row>
        <row r="140">
          <cell r="G140">
            <v>60</v>
          </cell>
        </row>
        <row r="145">
          <cell r="G145">
            <v>80</v>
          </cell>
        </row>
        <row r="155">
          <cell r="G155">
            <v>808.8</v>
          </cell>
        </row>
        <row r="172">
          <cell r="G172">
            <v>214.6</v>
          </cell>
        </row>
        <row r="179">
          <cell r="G179">
            <v>0</v>
          </cell>
        </row>
        <row r="197">
          <cell r="G197">
            <v>2781.9</v>
          </cell>
        </row>
        <row r="202">
          <cell r="G202">
            <v>26809</v>
          </cell>
        </row>
        <row r="228">
          <cell r="G228">
            <v>242</v>
          </cell>
        </row>
        <row r="247">
          <cell r="G247">
            <v>9132.5</v>
          </cell>
        </row>
        <row r="275">
          <cell r="G275">
            <v>604</v>
          </cell>
        </row>
        <row r="361">
          <cell r="G361">
            <v>13578.8</v>
          </cell>
        </row>
        <row r="391">
          <cell r="G391">
            <v>9308</v>
          </cell>
        </row>
        <row r="402">
          <cell r="G402">
            <v>30</v>
          </cell>
        </row>
        <row r="409">
          <cell r="G409">
            <v>1225.8</v>
          </cell>
        </row>
        <row r="414">
          <cell r="G414">
            <v>0</v>
          </cell>
        </row>
        <row r="425">
          <cell r="G425">
            <v>1167.0999999999999</v>
          </cell>
        </row>
        <row r="429">
          <cell r="G429">
            <v>3163.7</v>
          </cell>
        </row>
        <row r="471">
          <cell r="G471">
            <v>19052.599999999999</v>
          </cell>
        </row>
        <row r="513">
          <cell r="G513">
            <v>954.2</v>
          </cell>
        </row>
        <row r="529">
          <cell r="G529">
            <v>0</v>
          </cell>
        </row>
        <row r="537">
          <cell r="G537">
            <v>10005</v>
          </cell>
        </row>
        <row r="544">
          <cell r="G544">
            <v>1050</v>
          </cell>
        </row>
        <row r="550">
          <cell r="G550">
            <v>1536</v>
          </cell>
        </row>
        <row r="570">
          <cell r="G570">
            <v>2470</v>
          </cell>
        </row>
        <row r="577">
          <cell r="G577">
            <v>0</v>
          </cell>
        </row>
        <row r="587">
          <cell r="G587">
            <v>0</v>
          </cell>
        </row>
        <row r="594">
          <cell r="G594">
            <v>0</v>
          </cell>
        </row>
        <row r="608">
          <cell r="G608">
            <v>41388.5</v>
          </cell>
        </row>
        <row r="684">
          <cell r="G684">
            <v>0</v>
          </cell>
        </row>
        <row r="738">
          <cell r="G738">
            <v>0</v>
          </cell>
        </row>
        <row r="744">
          <cell r="G744">
            <v>0</v>
          </cell>
        </row>
        <row r="750">
          <cell r="G750">
            <v>0</v>
          </cell>
        </row>
        <row r="755">
          <cell r="G755">
            <v>467.9</v>
          </cell>
        </row>
        <row r="758">
          <cell r="G758">
            <v>22503.3</v>
          </cell>
        </row>
        <row r="763">
          <cell r="G763">
            <v>8552</v>
          </cell>
        </row>
        <row r="778">
          <cell r="G778">
            <v>0</v>
          </cell>
        </row>
        <row r="781">
          <cell r="G781">
            <v>3818.2000000000003</v>
          </cell>
        </row>
        <row r="787">
          <cell r="G787">
            <v>1365</v>
          </cell>
        </row>
        <row r="817">
          <cell r="G817">
            <v>301.10000000000002</v>
          </cell>
        </row>
        <row r="830">
          <cell r="G830">
            <v>0</v>
          </cell>
        </row>
        <row r="835">
          <cell r="G835">
            <v>0</v>
          </cell>
        </row>
        <row r="848">
          <cell r="G848">
            <v>0</v>
          </cell>
        </row>
        <row r="853">
          <cell r="G853">
            <v>0</v>
          </cell>
        </row>
        <row r="856">
          <cell r="G856">
            <v>0</v>
          </cell>
        </row>
        <row r="907">
          <cell r="G907">
            <v>0</v>
          </cell>
        </row>
        <row r="918">
          <cell r="G918">
            <v>0</v>
          </cell>
        </row>
        <row r="929">
          <cell r="G929">
            <v>144554.1</v>
          </cell>
        </row>
        <row r="1025">
          <cell r="G1025">
            <v>635534.69999999995</v>
          </cell>
        </row>
        <row r="1291">
          <cell r="G1291">
            <v>33319.9</v>
          </cell>
        </row>
        <row r="1363">
          <cell r="G1363">
            <v>300</v>
          </cell>
        </row>
        <row r="1391">
          <cell r="G1391">
            <v>12217.6</v>
          </cell>
        </row>
        <row r="1421">
          <cell r="G1421">
            <v>105.9</v>
          </cell>
        </row>
        <row r="1434">
          <cell r="G1434">
            <v>5024.9000000000005</v>
          </cell>
        </row>
        <row r="1449">
          <cell r="G1449">
            <v>891</v>
          </cell>
        </row>
        <row r="1469">
          <cell r="G1469">
            <v>4613.2</v>
          </cell>
        </row>
        <row r="1499">
          <cell r="G1499">
            <v>0</v>
          </cell>
        </row>
        <row r="1521">
          <cell r="G1521">
            <v>0</v>
          </cell>
        </row>
        <row r="1537">
          <cell r="G1537">
            <v>9579</v>
          </cell>
        </row>
        <row r="1579">
          <cell r="G1579">
            <v>0</v>
          </cell>
        </row>
        <row r="1586">
          <cell r="G1586">
            <v>58579.700000000004</v>
          </cell>
        </row>
        <row r="1670">
          <cell r="G1670">
            <v>4285.8</v>
          </cell>
        </row>
        <row r="1679">
          <cell r="G1679">
            <v>0</v>
          </cell>
        </row>
        <row r="1682">
          <cell r="G1682">
            <v>1986.5</v>
          </cell>
        </row>
        <row r="1690">
          <cell r="G1690">
            <v>43973.200000000004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G57"/>
  <sheetViews>
    <sheetView tabSelected="1" zoomScale="90" zoomScaleNormal="90" workbookViewId="0">
      <selection activeCell="A16" sqref="A16"/>
    </sheetView>
  </sheetViews>
  <sheetFormatPr defaultRowHeight="15"/>
  <cols>
    <col min="1" max="1" width="63.140625" style="3" customWidth="1"/>
    <col min="2" max="2" width="8.85546875" style="3" customWidth="1"/>
    <col min="3" max="3" width="12.7109375" style="2" customWidth="1"/>
    <col min="4" max="4" width="12" hidden="1" customWidth="1"/>
    <col min="5" max="5" width="11.7109375" style="1" hidden="1" customWidth="1"/>
  </cols>
  <sheetData>
    <row r="1" spans="1:7" ht="51" customHeight="1">
      <c r="A1" s="26" t="s">
        <v>87</v>
      </c>
      <c r="B1" s="26"/>
      <c r="C1" s="26"/>
      <c r="D1" s="26"/>
      <c r="E1" s="26"/>
      <c r="F1" s="25"/>
    </row>
    <row r="2" spans="1:7" ht="15.6" customHeight="1">
      <c r="A2" s="26"/>
      <c r="B2" s="26"/>
      <c r="C2" s="26"/>
      <c r="D2" s="26"/>
      <c r="E2" s="26"/>
    </row>
    <row r="3" spans="1:7" ht="42.75" customHeight="1">
      <c r="A3" s="27" t="s">
        <v>86</v>
      </c>
      <c r="B3" s="27"/>
      <c r="C3" s="27"/>
      <c r="D3" s="27"/>
      <c r="E3" s="27"/>
      <c r="F3" s="24"/>
      <c r="G3" s="24"/>
    </row>
    <row r="4" spans="1:7" ht="15.75">
      <c r="A4" s="23"/>
      <c r="B4" s="23"/>
      <c r="C4" s="22" t="s">
        <v>88</v>
      </c>
    </row>
    <row r="5" spans="1:7" ht="34.5" customHeight="1">
      <c r="A5" s="21" t="s">
        <v>85</v>
      </c>
      <c r="B5" s="18" t="s">
        <v>84</v>
      </c>
      <c r="C5" s="20" t="s">
        <v>89</v>
      </c>
      <c r="D5" s="20" t="s">
        <v>83</v>
      </c>
      <c r="E5" s="20" t="s">
        <v>82</v>
      </c>
    </row>
    <row r="6" spans="1:7" ht="12.75">
      <c r="A6" s="19">
        <v>1</v>
      </c>
      <c r="B6" s="18" t="s">
        <v>81</v>
      </c>
      <c r="C6" s="17">
        <v>3</v>
      </c>
      <c r="D6" s="17">
        <v>4</v>
      </c>
      <c r="E6" s="17">
        <v>5</v>
      </c>
    </row>
    <row r="7" spans="1:7" ht="12.75">
      <c r="A7" s="6" t="s">
        <v>80</v>
      </c>
      <c r="B7" s="5" t="s">
        <v>79</v>
      </c>
      <c r="C7" s="4">
        <f>SUM(C8:C15)</f>
        <v>76796</v>
      </c>
      <c r="D7" s="4">
        <v>51709</v>
      </c>
      <c r="E7" s="4">
        <v>60099.1</v>
      </c>
    </row>
    <row r="8" spans="1:7" ht="25.5">
      <c r="A8" s="10" t="s">
        <v>78</v>
      </c>
      <c r="B8" s="8" t="s">
        <v>77</v>
      </c>
      <c r="C8" s="7">
        <f>'[1]Роспись расходов'!G26</f>
        <v>2210.8000000000002</v>
      </c>
      <c r="D8" s="7">
        <v>1084</v>
      </c>
      <c r="E8" s="7">
        <v>1167.5999999999999</v>
      </c>
    </row>
    <row r="9" spans="1:7" ht="38.25">
      <c r="A9" s="10" t="s">
        <v>76</v>
      </c>
      <c r="B9" s="8" t="s">
        <v>75</v>
      </c>
      <c r="C9" s="7">
        <f>'[1]Роспись расходов'!G18</f>
        <v>1377.2</v>
      </c>
      <c r="D9" s="7">
        <v>351.2</v>
      </c>
      <c r="E9" s="7">
        <v>376.09999999999997</v>
      </c>
    </row>
    <row r="10" spans="1:7" ht="39.6" customHeight="1">
      <c r="A10" s="10" t="s">
        <v>74</v>
      </c>
      <c r="B10" s="8" t="s">
        <v>73</v>
      </c>
      <c r="C10" s="7">
        <f>'[1]Роспись расходов'!G31+'[1]Роспись расходов'!G778+'[1]Роспись расходов'!G781</f>
        <v>39914.800000000003</v>
      </c>
      <c r="D10" s="7">
        <v>25053.1</v>
      </c>
      <c r="E10" s="7">
        <v>26147.899999999998</v>
      </c>
    </row>
    <row r="11" spans="1:7" ht="13.5" customHeight="1">
      <c r="A11" s="12" t="s">
        <v>90</v>
      </c>
      <c r="B11" s="8" t="s">
        <v>91</v>
      </c>
      <c r="C11" s="7">
        <f>'[1]Роспись расходов'!G87</f>
        <v>0</v>
      </c>
      <c r="D11" s="7">
        <v>5750</v>
      </c>
      <c r="E11" s="7">
        <v>6139.5</v>
      </c>
    </row>
    <row r="12" spans="1:7" ht="25.5" hidden="1">
      <c r="A12" s="10" t="s">
        <v>72</v>
      </c>
      <c r="B12" s="8" t="s">
        <v>71</v>
      </c>
      <c r="C12" s="7">
        <f>'[1]Роспись расходов'!G1682+'[1]Роспись расходов'!G537</f>
        <v>11991.5</v>
      </c>
      <c r="D12" s="7">
        <v>0</v>
      </c>
      <c r="E12" s="7">
        <v>0</v>
      </c>
    </row>
    <row r="13" spans="1:7" ht="12.75">
      <c r="A13" s="9" t="s">
        <v>70</v>
      </c>
      <c r="B13" s="8" t="s">
        <v>69</v>
      </c>
      <c r="C13" s="7">
        <f>'[1]Роспись расходов'!G91</f>
        <v>3220</v>
      </c>
      <c r="D13" s="7">
        <v>50</v>
      </c>
      <c r="E13" s="7">
        <v>50</v>
      </c>
    </row>
    <row r="14" spans="1:7" ht="12.75">
      <c r="A14" s="10" t="s">
        <v>68</v>
      </c>
      <c r="B14" s="8" t="s">
        <v>67</v>
      </c>
      <c r="C14" s="7">
        <f>'[1]Роспись расходов'!G544</f>
        <v>1050</v>
      </c>
      <c r="D14" s="7">
        <v>19420.7</v>
      </c>
      <c r="E14" s="7">
        <v>26218</v>
      </c>
    </row>
    <row r="15" spans="1:7" s="16" customFormat="1" ht="12.75">
      <c r="A15" s="10" t="s">
        <v>66</v>
      </c>
      <c r="B15" s="8" t="s">
        <v>65</v>
      </c>
      <c r="C15" s="7">
        <f>'[1]Роспись расходов'!G98+'[1]Роспись расходов'!G550+'[1]Роспись расходов'!G787</f>
        <v>17031.7</v>
      </c>
      <c r="D15" s="4">
        <v>80</v>
      </c>
      <c r="E15" s="4">
        <v>80</v>
      </c>
    </row>
    <row r="16" spans="1:7" s="16" customFormat="1" ht="12.75">
      <c r="A16" s="11" t="s">
        <v>92</v>
      </c>
      <c r="B16" s="5" t="s">
        <v>93</v>
      </c>
      <c r="C16" s="4">
        <f>SUM(C17:C18)</f>
        <v>2530</v>
      </c>
      <c r="D16" s="7">
        <v>80</v>
      </c>
      <c r="E16" s="7">
        <v>80</v>
      </c>
    </row>
    <row r="17" spans="1:5" ht="12.75">
      <c r="A17" s="9" t="s">
        <v>94</v>
      </c>
      <c r="B17" s="8" t="s">
        <v>95</v>
      </c>
      <c r="C17" s="7">
        <f>'[1]Роспись расходов'!G570</f>
        <v>2470</v>
      </c>
      <c r="D17" s="4">
        <v>44013.7</v>
      </c>
      <c r="E17" s="4">
        <v>44188.1</v>
      </c>
    </row>
    <row r="18" spans="1:5" ht="12.75">
      <c r="A18" s="9" t="s">
        <v>96</v>
      </c>
      <c r="B18" s="8" t="s">
        <v>97</v>
      </c>
      <c r="C18" s="7">
        <f>'[1]Роспись расходов'!G140</f>
        <v>60</v>
      </c>
      <c r="D18" s="7">
        <v>185.79999999999998</v>
      </c>
      <c r="E18" s="7">
        <v>185.79999999999998</v>
      </c>
    </row>
    <row r="19" spans="1:5" ht="12.75">
      <c r="A19" s="11" t="s">
        <v>64</v>
      </c>
      <c r="B19" s="5" t="s">
        <v>63</v>
      </c>
      <c r="C19" s="4">
        <f>C21+C20</f>
        <v>888.8</v>
      </c>
      <c r="D19" s="7">
        <v>40089.899999999994</v>
      </c>
      <c r="E19" s="7">
        <v>40092.299999999996</v>
      </c>
    </row>
    <row r="20" spans="1:5" ht="15" customHeight="1">
      <c r="A20" s="12" t="s">
        <v>62</v>
      </c>
      <c r="B20" s="8" t="s">
        <v>61</v>
      </c>
      <c r="C20" s="7">
        <f>'[1]Роспись расходов'!G145</f>
        <v>80</v>
      </c>
      <c r="D20" s="7">
        <v>0</v>
      </c>
      <c r="E20" s="7">
        <v>0</v>
      </c>
    </row>
    <row r="21" spans="1:5" ht="25.5">
      <c r="A21" s="9" t="s">
        <v>98</v>
      </c>
      <c r="B21" s="8" t="s">
        <v>99</v>
      </c>
      <c r="C21" s="7">
        <f>'[1]Роспись расходов'!G155</f>
        <v>808.8</v>
      </c>
      <c r="D21" s="7">
        <v>3738</v>
      </c>
      <c r="E21" s="7">
        <v>3910</v>
      </c>
    </row>
    <row r="22" spans="1:5" ht="12.75">
      <c r="A22" s="6" t="s">
        <v>60</v>
      </c>
      <c r="B22" s="5" t="s">
        <v>59</v>
      </c>
      <c r="C22" s="4">
        <f>SUM(C23:C28)</f>
        <v>74321.8</v>
      </c>
      <c r="D22" s="4">
        <v>43716.4</v>
      </c>
      <c r="E22" s="4">
        <v>45506.399999999994</v>
      </c>
    </row>
    <row r="23" spans="1:5" ht="12.75">
      <c r="A23" s="10" t="s">
        <v>58</v>
      </c>
      <c r="B23" s="8" t="s">
        <v>57</v>
      </c>
      <c r="C23" s="7">
        <f>'[1]Роспись расходов'!G172</f>
        <v>214.6</v>
      </c>
      <c r="D23" s="7">
        <v>43716.4</v>
      </c>
      <c r="E23" s="7">
        <v>45506.399999999994</v>
      </c>
    </row>
    <row r="24" spans="1:5" ht="12.75">
      <c r="A24" s="10" t="s">
        <v>56</v>
      </c>
      <c r="B24" s="8" t="s">
        <v>55</v>
      </c>
      <c r="C24" s="7">
        <f>'[1]Роспись расходов'!G1690+'[1]Роспись расходов'!G179+'[1]Роспись расходов'!G577+'[1]Роспись расходов'!G817</f>
        <v>44274.3</v>
      </c>
      <c r="D24" s="7">
        <v>0</v>
      </c>
      <c r="E24" s="7">
        <v>0</v>
      </c>
    </row>
    <row r="25" spans="1:5" s="14" customFormat="1" ht="12.75">
      <c r="A25" s="9" t="s">
        <v>54</v>
      </c>
      <c r="B25" s="8" t="s">
        <v>53</v>
      </c>
      <c r="C25" s="7">
        <f>'[1]Роспись расходов'!G197</f>
        <v>2781.9</v>
      </c>
      <c r="D25" s="4">
        <v>970.7</v>
      </c>
      <c r="E25" s="4">
        <v>998.2</v>
      </c>
    </row>
    <row r="26" spans="1:5" ht="12.75">
      <c r="A26" s="10" t="s">
        <v>52</v>
      </c>
      <c r="B26" s="8" t="s">
        <v>51</v>
      </c>
      <c r="C26" s="7">
        <f>'[1]Роспись расходов'!G202+'[1]Роспись расходов'!G830</f>
        <v>26809</v>
      </c>
      <c r="D26" s="7">
        <v>970.7</v>
      </c>
      <c r="E26" s="7">
        <v>998.2</v>
      </c>
    </row>
    <row r="27" spans="1:5" ht="12.75">
      <c r="A27" s="10" t="s">
        <v>100</v>
      </c>
      <c r="B27" s="8" t="s">
        <v>101</v>
      </c>
      <c r="C27" s="7">
        <f>'[1]Роспись расходов'!G587</f>
        <v>0</v>
      </c>
      <c r="D27" s="4">
        <v>462966.69999999995</v>
      </c>
      <c r="E27" s="4">
        <v>454297.19999999995</v>
      </c>
    </row>
    <row r="28" spans="1:5" ht="12.75">
      <c r="A28" s="10" t="s">
        <v>102</v>
      </c>
      <c r="B28" s="8" t="s">
        <v>103</v>
      </c>
      <c r="C28" s="7">
        <f>'[1]Роспись расходов'!G228+'[1]Роспись расходов'!G1499+'[1]Роспись расходов'!G835</f>
        <v>242</v>
      </c>
      <c r="D28" s="7">
        <v>82062.400000000009</v>
      </c>
      <c r="E28" s="7">
        <v>84135</v>
      </c>
    </row>
    <row r="29" spans="1:5" ht="12.75">
      <c r="A29" s="6" t="s">
        <v>50</v>
      </c>
      <c r="B29" s="5" t="s">
        <v>49</v>
      </c>
      <c r="C29" s="4">
        <f>C30+C31+C32</f>
        <v>64703.8</v>
      </c>
      <c r="D29" s="7">
        <v>345673.39999999997</v>
      </c>
      <c r="E29" s="7">
        <v>332920.3</v>
      </c>
    </row>
    <row r="30" spans="1:5" ht="12.75">
      <c r="A30" s="10" t="s">
        <v>104</v>
      </c>
      <c r="B30" s="8" t="s">
        <v>105</v>
      </c>
      <c r="C30" s="7">
        <f>'[1]Роспись расходов'!G247+'[1]Роспись расходов'!G848+'[1]Роспись расходов'!G594</f>
        <v>9132.5</v>
      </c>
      <c r="D30" s="7">
        <v>26540.799999999999</v>
      </c>
      <c r="E30" s="7">
        <v>28129.800000000003</v>
      </c>
    </row>
    <row r="31" spans="1:5" ht="12.75">
      <c r="A31" s="10" t="s">
        <v>48</v>
      </c>
      <c r="B31" s="8" t="s">
        <v>47</v>
      </c>
      <c r="C31" s="7">
        <f>'[1]Роспись расходов'!G853+'[1]Роспись расходов'!G275+'[1]Роспись расходов'!G608+'[1]Роспись расходов'!G907</f>
        <v>41992.5</v>
      </c>
      <c r="D31" s="7">
        <v>0</v>
      </c>
      <c r="E31" s="7">
        <v>0</v>
      </c>
    </row>
    <row r="32" spans="1:5" ht="12.75">
      <c r="A32" s="10" t="s">
        <v>46</v>
      </c>
      <c r="B32" s="8" t="s">
        <v>45</v>
      </c>
      <c r="C32" s="7">
        <f>'[1]Роспись расходов'!G361+'[1]Роспись расходов'!G856+'[1]Роспись расходов'!G684+'[1]Роспись расходов'!G918+'[1]Роспись расходов'!G1521</f>
        <v>13578.8</v>
      </c>
      <c r="D32" s="7">
        <v>8690.1</v>
      </c>
      <c r="E32" s="7">
        <v>9112.1</v>
      </c>
    </row>
    <row r="33" spans="1:5" ht="12.75">
      <c r="A33" s="15" t="s">
        <v>44</v>
      </c>
      <c r="B33" s="5" t="s">
        <v>43</v>
      </c>
      <c r="C33" s="4">
        <f>C34</f>
        <v>9308</v>
      </c>
      <c r="D33" s="4">
        <v>45458.600000000006</v>
      </c>
      <c r="E33" s="4">
        <v>47120.2</v>
      </c>
    </row>
    <row r="34" spans="1:5" ht="12.75">
      <c r="A34" s="12" t="s">
        <v>42</v>
      </c>
      <c r="B34" s="8" t="s">
        <v>41</v>
      </c>
      <c r="C34" s="7">
        <f>'[1]Роспись расходов'!G391</f>
        <v>9308</v>
      </c>
      <c r="D34" s="7">
        <v>42435.500000000007</v>
      </c>
      <c r="E34" s="7">
        <v>43875.199999999997</v>
      </c>
    </row>
    <row r="35" spans="1:5" ht="12.75">
      <c r="A35" s="6" t="s">
        <v>40</v>
      </c>
      <c r="B35" s="5" t="s">
        <v>39</v>
      </c>
      <c r="C35" s="4">
        <f>SUM(C36:C40)</f>
        <v>836761.1</v>
      </c>
      <c r="D35" s="7">
        <v>3023.1000000000004</v>
      </c>
      <c r="E35" s="7">
        <v>3245</v>
      </c>
    </row>
    <row r="36" spans="1:5" ht="12.75">
      <c r="A36" s="13" t="s">
        <v>38</v>
      </c>
      <c r="B36" s="8" t="s">
        <v>37</v>
      </c>
      <c r="C36" s="7">
        <f>'[1]Роспись расходов'!G900+'[1]Роспись расходов'!G929</f>
        <v>144554.1</v>
      </c>
      <c r="D36" s="4">
        <v>22106.2</v>
      </c>
      <c r="E36" s="4">
        <v>22106.1</v>
      </c>
    </row>
    <row r="37" spans="1:5" ht="12.75">
      <c r="A37" s="9" t="s">
        <v>36</v>
      </c>
      <c r="B37" s="8" t="s">
        <v>35</v>
      </c>
      <c r="C37" s="7">
        <f>'[1]Роспись расходов'!G1025</f>
        <v>635534.69999999995</v>
      </c>
      <c r="D37" s="7">
        <v>80</v>
      </c>
      <c r="E37" s="7">
        <v>80</v>
      </c>
    </row>
    <row r="38" spans="1:5" ht="12.75">
      <c r="A38" s="9" t="s">
        <v>34</v>
      </c>
      <c r="B38" s="8" t="s">
        <v>33</v>
      </c>
      <c r="C38" s="7">
        <f>'[1]Роспись расходов'!G1537+'[1]Роспись расходов'!G1291</f>
        <v>42898.9</v>
      </c>
      <c r="D38" s="7">
        <v>22026.2</v>
      </c>
      <c r="E38" s="7">
        <v>22026.1</v>
      </c>
    </row>
    <row r="39" spans="1:5" ht="12.75">
      <c r="A39" s="12" t="s">
        <v>32</v>
      </c>
      <c r="B39" s="8" t="s">
        <v>31</v>
      </c>
      <c r="C39" s="7">
        <f>'[1]Роспись расходов'!G1363+'[1]Роспись расходов'!G402</f>
        <v>330</v>
      </c>
      <c r="D39" s="4">
        <v>7527.6999999999989</v>
      </c>
      <c r="E39" s="4">
        <v>7752</v>
      </c>
    </row>
    <row r="40" spans="1:5" ht="13.9" customHeight="1">
      <c r="A40" s="12" t="s">
        <v>30</v>
      </c>
      <c r="B40" s="8" t="s">
        <v>29</v>
      </c>
      <c r="C40" s="7">
        <f>'[1]Роспись расходов'!G1391+'[1]Роспись расходов'!G409+'[1]Роспись расходов'!G1579</f>
        <v>13443.4</v>
      </c>
      <c r="D40" s="7">
        <v>3572.2999999999997</v>
      </c>
      <c r="E40" s="7">
        <v>3572.2999999999997</v>
      </c>
    </row>
    <row r="41" spans="1:5" ht="13.9" customHeight="1">
      <c r="A41" s="6" t="s">
        <v>28</v>
      </c>
      <c r="B41" s="5" t="s">
        <v>27</v>
      </c>
      <c r="C41" s="4">
        <f>SUM(C42:C43)</f>
        <v>64032.600000000006</v>
      </c>
      <c r="D41" s="7">
        <v>751</v>
      </c>
      <c r="E41" s="7">
        <v>751</v>
      </c>
    </row>
    <row r="42" spans="1:5" ht="12.75">
      <c r="A42" s="10" t="s">
        <v>26</v>
      </c>
      <c r="B42" s="8" t="s">
        <v>25</v>
      </c>
      <c r="C42" s="7">
        <f>'[1]Роспись расходов'!G1586+'[1]Роспись расходов'!G738+'[1]Роспись расходов'!G414</f>
        <v>58579.700000000004</v>
      </c>
      <c r="D42" s="7">
        <v>3204.4</v>
      </c>
      <c r="E42" s="7">
        <v>3428.7000000000003</v>
      </c>
    </row>
    <row r="43" spans="1:5" ht="18" customHeight="1">
      <c r="A43" s="9" t="s">
        <v>24</v>
      </c>
      <c r="B43" s="8" t="s">
        <v>23</v>
      </c>
      <c r="C43" s="7">
        <f>'[1]Роспись расходов'!G1670+'[1]Роспись расходов'!G425</f>
        <v>5452.9</v>
      </c>
      <c r="D43" s="4">
        <v>176.7</v>
      </c>
      <c r="E43" s="4">
        <v>0</v>
      </c>
    </row>
    <row r="44" spans="1:5" ht="15.75" customHeight="1">
      <c r="A44" s="11" t="s">
        <v>22</v>
      </c>
      <c r="B44" s="5" t="s">
        <v>21</v>
      </c>
      <c r="C44" s="4">
        <f>SUM(C45:C47)</f>
        <v>23276.399999999998</v>
      </c>
      <c r="D44" s="7">
        <v>176.7</v>
      </c>
      <c r="E44" s="7">
        <v>0</v>
      </c>
    </row>
    <row r="45" spans="1:5" ht="12.75" customHeight="1">
      <c r="A45" s="10" t="s">
        <v>20</v>
      </c>
      <c r="B45" s="8" t="s">
        <v>19</v>
      </c>
      <c r="C45" s="7">
        <f>'[1]Роспись расходов'!G429</f>
        <v>3163.7</v>
      </c>
      <c r="D45" s="4">
        <v>22570.1</v>
      </c>
      <c r="E45" s="4">
        <v>22506</v>
      </c>
    </row>
    <row r="46" spans="1:5" ht="15" customHeight="1">
      <c r="A46" s="9" t="s">
        <v>18</v>
      </c>
      <c r="B46" s="8" t="s">
        <v>17</v>
      </c>
      <c r="C46" s="7">
        <f>'[1]Роспись расходов'!G471</f>
        <v>19052.599999999999</v>
      </c>
      <c r="D46" s="7">
        <v>22570.1</v>
      </c>
      <c r="E46" s="7">
        <v>22506</v>
      </c>
    </row>
    <row r="47" spans="1:5" ht="13.5" customHeight="1">
      <c r="A47" s="9" t="s">
        <v>106</v>
      </c>
      <c r="B47" s="8" t="s">
        <v>107</v>
      </c>
      <c r="C47" s="7">
        <f>'[1]Роспись расходов'!G513+'[1]Роспись расходов'!G744+'[1]Роспись расходов'!G1679+'[1]Роспись расходов'!G1421</f>
        <v>1060.1000000000001</v>
      </c>
      <c r="D47" s="4">
        <v>701295.7999999997</v>
      </c>
      <c r="E47" s="4">
        <v>704653.29999999981</v>
      </c>
    </row>
    <row r="48" spans="1:5" ht="12.75">
      <c r="A48" s="6" t="s">
        <v>16</v>
      </c>
      <c r="B48" s="5" t="s">
        <v>15</v>
      </c>
      <c r="C48" s="4">
        <f>SUM(C49:C51)</f>
        <v>10529.1</v>
      </c>
    </row>
    <row r="49" spans="1:3" ht="12.75">
      <c r="A49" s="10" t="s">
        <v>14</v>
      </c>
      <c r="B49" s="8" t="s">
        <v>13</v>
      </c>
      <c r="C49" s="7">
        <f>'[1]Роспись расходов'!G529+'[1]Роспись расходов'!G750+'[1]Роспись расходов'!G1434</f>
        <v>5024.9000000000005</v>
      </c>
    </row>
    <row r="50" spans="1:3" ht="12.75">
      <c r="A50" s="12" t="s">
        <v>12</v>
      </c>
      <c r="B50" s="8" t="s">
        <v>11</v>
      </c>
      <c r="C50" s="7">
        <f>'[1]Роспись расходов'!G1449</f>
        <v>891</v>
      </c>
    </row>
    <row r="51" spans="1:3" ht="12.75">
      <c r="A51" s="12" t="s">
        <v>10</v>
      </c>
      <c r="B51" s="8" t="s">
        <v>9</v>
      </c>
      <c r="C51" s="7">
        <f>'[1]Роспись расходов'!G1469</f>
        <v>4613.2</v>
      </c>
    </row>
    <row r="52" spans="1:3" ht="12.75">
      <c r="A52" s="11" t="s">
        <v>8</v>
      </c>
      <c r="B52" s="5" t="s">
        <v>7</v>
      </c>
      <c r="C52" s="4">
        <f>SUM(C53)</f>
        <v>467.9</v>
      </c>
    </row>
    <row r="53" spans="1:3" ht="12.75">
      <c r="A53" s="9" t="s">
        <v>6</v>
      </c>
      <c r="B53" s="8" t="s">
        <v>5</v>
      </c>
      <c r="C53" s="7">
        <f>'[1]Роспись расходов'!G755</f>
        <v>467.9</v>
      </c>
    </row>
    <row r="54" spans="1:3" ht="25.5">
      <c r="A54" s="6" t="s">
        <v>4</v>
      </c>
      <c r="B54" s="5" t="s">
        <v>3</v>
      </c>
      <c r="C54" s="4">
        <f>SUM(C55:C56)</f>
        <v>31055.3</v>
      </c>
    </row>
    <row r="55" spans="1:3" ht="25.5">
      <c r="A55" s="10" t="s">
        <v>2</v>
      </c>
      <c r="B55" s="8" t="s">
        <v>1</v>
      </c>
      <c r="C55" s="7">
        <f>'[1]Роспись расходов'!G758</f>
        <v>22503.3</v>
      </c>
    </row>
    <row r="56" spans="1:3" ht="12.75">
      <c r="A56" s="9" t="s">
        <v>108</v>
      </c>
      <c r="B56" s="8" t="s">
        <v>109</v>
      </c>
      <c r="C56" s="7">
        <f>'[1]Роспись расходов'!G763</f>
        <v>8552</v>
      </c>
    </row>
    <row r="57" spans="1:3" ht="12.75">
      <c r="A57" s="6" t="s">
        <v>0</v>
      </c>
      <c r="B57" s="5"/>
      <c r="C57" s="4">
        <f>C7+C16+C19+C22+C29+C35+C41+C44+C48+C52+C54+C33</f>
        <v>1194670.8</v>
      </c>
    </row>
  </sheetData>
  <mergeCells count="2">
    <mergeCell ref="A1:E2"/>
    <mergeCell ref="A3:E3"/>
  </mergeCells>
  <pageMargins left="1.1811023622047245" right="0.39370078740157483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2024-11-14T07:03:14Z</dcterms:created>
  <dcterms:modified xsi:type="dcterms:W3CDTF">2024-12-23T03:56:28Z</dcterms:modified>
</cp:coreProperties>
</file>